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8680" yWindow="-120" windowWidth="29040" windowHeight="15840" tabRatio="600" firstSheet="0" activeTab="0" autoFilterDateGrouping="1"/>
  </bookViews>
  <sheets>
    <sheet xmlns:r="http://schemas.openxmlformats.org/officeDocument/2006/relationships" name="Summary" sheetId="1" state="visible" r:id="rId1"/>
  </sheets>
  <definedNames>
    <definedName name="OLE_LINK1" localSheetId="0">Summary!#REF!</definedName>
  </definedNames>
  <calcPr calcId="191029" fullCalcOnLoad="1"/>
</workbook>
</file>

<file path=xl/styles.xml><?xml version="1.0" encoding="utf-8"?>
<styleSheet xmlns="http://schemas.openxmlformats.org/spreadsheetml/2006/main">
  <numFmts count="1">
    <numFmt numFmtId="164" formatCode="0.00_ "/>
  </numFmts>
  <fonts count="13">
    <font>
      <name val="Calibri"/>
      <charset val="136"/>
      <family val="2"/>
      <color theme="1"/>
      <sz val="11"/>
      <scheme val="minor"/>
    </font>
    <font>
      <name val="Arial"/>
      <family val="2"/>
      <b val="1"/>
      <color theme="1"/>
      <sz val="9"/>
    </font>
    <font>
      <name val="Arial"/>
      <family val="2"/>
      <color theme="1"/>
      <sz val="9"/>
    </font>
    <font>
      <name val="Arial"/>
      <family val="2"/>
      <b val="1"/>
      <color theme="1"/>
      <sz val="10"/>
    </font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color theme="1"/>
      <sz val="11"/>
    </font>
    <font>
      <name val="Arial"/>
      <family val="2"/>
      <b val="1"/>
      <color theme="1"/>
      <sz val="14"/>
    </font>
    <font>
      <name val="Calibri"/>
      <family val="2"/>
      <b val="1"/>
      <sz val="12"/>
      <scheme val="minor"/>
    </font>
    <font>
      <name val="Calibri"/>
      <family val="2"/>
      <b val="1"/>
      <color theme="1"/>
      <sz val="12"/>
      <scheme val="minor"/>
    </font>
    <font>
      <name val="Calibri"/>
      <family val="2"/>
      <b val="1"/>
      <color rgb="FFFF0000"/>
      <sz val="12"/>
      <scheme val="minor"/>
    </font>
    <font>
      <name val="Arial"/>
      <family val="2"/>
      <sz val="9"/>
    </font>
    <font>
      <name val="Arial"/>
      <family val="2"/>
      <sz val="12"/>
    </font>
  </fonts>
  <fills count="4">
    <fill>
      <patternFill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Alignment="1">
      <alignment vertical="center"/>
    </xf>
    <xf numFmtId="9" fontId="5" fillId="0" borderId="0"/>
  </cellStyleXfs>
  <cellXfs count="59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center" vertical="top" wrapText="1"/>
    </xf>
    <xf numFmtId="0" fontId="3" fillId="2" borderId="1" applyAlignment="1" pivotButton="0" quotePrefix="0" xfId="0">
      <alignment horizontal="justify" vertical="top" wrapText="1"/>
    </xf>
    <xf numFmtId="0" fontId="3" fillId="2" borderId="1" applyAlignment="1" pivotButton="0" quotePrefix="0" xfId="0">
      <alignment horizontal="center" vertical="top" wrapText="1"/>
    </xf>
    <xf numFmtId="0" fontId="4" fillId="0" borderId="0" applyAlignment="1" pivotButton="0" quotePrefix="0" xfId="0">
      <alignment horizontal="left" vertical="top" wrapText="1"/>
    </xf>
    <xf numFmtId="0" fontId="1" fillId="0" borderId="1" applyAlignment="1" pivotButton="0" quotePrefix="0" xfId="0">
      <alignment horizontal="left" vertical="top" wrapText="1"/>
    </xf>
    <xf numFmtId="0" fontId="1" fillId="0" borderId="1" applyAlignment="1" pivotButton="0" quotePrefix="0" xfId="0">
      <alignment horizontal="justify" vertical="top" wrapText="1"/>
    </xf>
    <xf numFmtId="0" fontId="6" fillId="0" borderId="0" applyAlignment="1" pivotButton="0" quotePrefix="0" xfId="0">
      <alignment horizontal="left"/>
    </xf>
    <xf numFmtId="0" fontId="6" fillId="0" borderId="0" pivotButton="0" quotePrefix="0" xfId="0"/>
    <xf numFmtId="0" fontId="6" fillId="0" borderId="0" applyAlignment="1" pivotButton="0" quotePrefix="0" xfId="0">
      <alignment horizontal="left" vertical="top" wrapText="1"/>
    </xf>
    <xf numFmtId="0" fontId="6" fillId="0" borderId="0" applyAlignment="1" pivotButton="0" quotePrefix="0" xfId="0">
      <alignment vertical="top"/>
    </xf>
    <xf numFmtId="0" fontId="6" fillId="0" borderId="0" applyAlignment="1" pivotButton="0" quotePrefix="0" xfId="0">
      <alignment horizontal="left" vertical="top"/>
    </xf>
    <xf numFmtId="0" fontId="3" fillId="0" borderId="0" pivotButton="0" quotePrefix="0" xfId="0"/>
    <xf numFmtId="0" fontId="3" fillId="0" borderId="0" applyAlignment="1" pivotButton="0" quotePrefix="0" xfId="0">
      <alignment horizontal="left"/>
    </xf>
    <xf numFmtId="0" fontId="1" fillId="0" borderId="1" applyAlignment="1" pivotButton="0" quotePrefix="0" xfId="0">
      <alignment vertical="top" wrapText="1"/>
    </xf>
    <xf numFmtId="0" fontId="0" fillId="0" borderId="0" applyAlignment="1" pivotButton="0" quotePrefix="0" xfId="0">
      <alignment vertical="top"/>
    </xf>
    <xf numFmtId="164" fontId="0" fillId="0" borderId="0" applyAlignment="1" pivotButton="0" quotePrefix="0" xfId="0">
      <alignment vertical="top"/>
    </xf>
    <xf numFmtId="0" fontId="8" fillId="0" borderId="0" pivotButton="0" quotePrefix="0" xfId="0"/>
    <xf numFmtId="49" fontId="9" fillId="0" borderId="0" applyAlignment="1" pivotButton="0" quotePrefix="0" xfId="0">
      <alignment horizontal="left" vertical="center"/>
    </xf>
    <xf numFmtId="0" fontId="9" fillId="0" borderId="0" applyAlignment="1" pivotButton="0" quotePrefix="0" xfId="0">
      <alignment vertical="center"/>
    </xf>
    <xf numFmtId="0" fontId="3" fillId="0" borderId="0" applyAlignment="1" pivotButton="0" quotePrefix="0" xfId="0">
      <alignment horizontal="center"/>
    </xf>
    <xf numFmtId="0" fontId="7" fillId="0" borderId="0" applyAlignment="1" pivotButton="0" quotePrefix="0" xfId="0">
      <alignment horizontal="center" wrapText="1"/>
    </xf>
    <xf numFmtId="0" fontId="10" fillId="0" borderId="0" applyAlignment="1" pivotButton="0" quotePrefix="0" xfId="0">
      <alignment vertical="center"/>
    </xf>
    <xf numFmtId="0" fontId="11" fillId="0" borderId="1" applyAlignment="1" pivotButton="0" quotePrefix="0" xfId="0">
      <alignment horizontal="left" vertical="top" wrapText="1"/>
    </xf>
    <xf numFmtId="0" fontId="11" fillId="0" borderId="1" applyAlignment="1" pivotButton="0" quotePrefix="0" xfId="0">
      <alignment horizontal="justify" vertical="top" wrapText="1"/>
    </xf>
    <xf numFmtId="0" fontId="11" fillId="0" borderId="1" applyAlignment="1" pivotButton="0" quotePrefix="0" xfId="0">
      <alignment horizontal="center" vertical="top" wrapText="1"/>
    </xf>
    <xf numFmtId="0" fontId="11" fillId="0" borderId="1" applyAlignment="1" pivotButton="0" quotePrefix="0" xfId="0">
      <alignment vertical="top" wrapText="1"/>
    </xf>
    <xf numFmtId="0" fontId="6" fillId="3" borderId="1" applyAlignment="1" applyProtection="1" pivotButton="0" quotePrefix="0" xfId="0">
      <alignment horizontal="left" vertical="center"/>
      <protection locked="0" hidden="0"/>
    </xf>
    <xf numFmtId="0" fontId="11" fillId="0" borderId="1" applyAlignment="1" applyProtection="1" pivotButton="0" quotePrefix="0" xfId="0">
      <alignment horizontal="center" vertical="top" wrapText="1"/>
      <protection locked="0" hidden="0"/>
    </xf>
    <xf numFmtId="0" fontId="11" fillId="0" borderId="2" applyAlignment="1" applyProtection="1" pivotButton="0" quotePrefix="0" xfId="0">
      <alignment horizontal="center" vertical="top" wrapText="1"/>
      <protection locked="0" hidden="0"/>
    </xf>
    <xf numFmtId="0" fontId="0" fillId="0" borderId="0" pivotButton="0" quotePrefix="0" xfId="0"/>
    <xf numFmtId="0" fontId="2" fillId="3" borderId="1" applyAlignment="1" applyProtection="1" pivotButton="0" quotePrefix="0" xfId="0">
      <alignment horizontal="center" vertical="top" wrapText="1"/>
      <protection locked="0" hidden="0"/>
    </xf>
    <xf numFmtId="0" fontId="0" fillId="0" borderId="4" applyProtection="1" pivotButton="0" quotePrefix="0" xfId="0">
      <protection locked="0" hidden="0"/>
    </xf>
    <xf numFmtId="0" fontId="1" fillId="0" borderId="1" applyAlignment="1" pivotButton="0" quotePrefix="0" xfId="0">
      <alignment horizontal="left" vertical="top" wrapText="1"/>
    </xf>
    <xf numFmtId="0" fontId="0" fillId="0" borderId="6" pivotButton="0" quotePrefix="0" xfId="0"/>
    <xf numFmtId="0" fontId="11" fillId="0" borderId="1" applyAlignment="1" pivotButton="0" quotePrefix="0" xfId="0">
      <alignment horizontal="left" vertical="top" wrapText="1"/>
    </xf>
    <xf numFmtId="0" fontId="0" fillId="0" borderId="5" pivotButton="0" quotePrefix="0" xfId="0"/>
    <xf numFmtId="0" fontId="3" fillId="0" borderId="1" applyAlignment="1" pivotButton="0" quotePrefix="0" xfId="0">
      <alignment horizontal="center" vertical="top" wrapText="1"/>
    </xf>
    <xf numFmtId="0" fontId="0" fillId="0" borderId="3" pivotButton="0" quotePrefix="0" xfId="0"/>
    <xf numFmtId="0" fontId="0" fillId="0" borderId="4" pivotButton="0" quotePrefix="0" xfId="0"/>
    <xf numFmtId="0" fontId="3" fillId="0" borderId="1" applyAlignment="1" pivotButton="0" quotePrefix="0" xfId="0">
      <alignment horizontal="right" vertical="top" wrapText="1"/>
    </xf>
    <xf numFmtId="0" fontId="3" fillId="2" borderId="1" applyAlignment="1" pivotButton="0" quotePrefix="0" xfId="0">
      <alignment horizontal="center" vertical="top" wrapText="1"/>
    </xf>
    <xf numFmtId="0" fontId="7" fillId="0" borderId="0" applyAlignment="1" pivotButton="0" quotePrefix="0" xfId="0">
      <alignment horizontal="center" wrapText="1"/>
    </xf>
    <xf numFmtId="0" fontId="6" fillId="0" borderId="0" pivotButton="0" quotePrefix="0" xfId="0"/>
    <xf numFmtId="0" fontId="11" fillId="0" borderId="1" applyAlignment="1" pivotButton="0" quotePrefix="0" xfId="0">
      <alignment horizontal="center" vertical="top" wrapText="1"/>
    </xf>
    <xf numFmtId="0" fontId="3" fillId="2" borderId="1" applyAlignment="1" pivotButton="0" quotePrefix="0" xfId="0">
      <alignment horizontal="left" vertical="top" wrapText="1"/>
    </xf>
    <xf numFmtId="10" fontId="3" fillId="0" borderId="1" applyAlignment="1" pivotButton="0" quotePrefix="0" xfId="0">
      <alignment horizontal="center" vertical="top" wrapText="1"/>
    </xf>
    <xf numFmtId="0" fontId="1" fillId="0" borderId="1" applyAlignment="1" pivotButton="0" quotePrefix="0" xfId="0">
      <alignment horizontal="justify" vertical="top" wrapText="1"/>
    </xf>
    <xf numFmtId="0" fontId="3" fillId="0" borderId="1" applyAlignment="1" pivotButton="0" quotePrefix="1" xfId="0">
      <alignment horizontal="right" vertical="top" wrapText="1"/>
    </xf>
    <xf numFmtId="0" fontId="1" fillId="0" borderId="1" applyAlignment="1" pivotButton="0" quotePrefix="0" xfId="0">
      <alignment horizontal="center" vertical="top" wrapText="1"/>
    </xf>
    <xf numFmtId="0" fontId="12" fillId="3" borderId="1" applyAlignment="1" applyProtection="1" pivotButton="0" quotePrefix="0" xfId="0">
      <alignment horizontal="left" vertical="top"/>
      <protection locked="0" hidden="0"/>
    </xf>
    <xf numFmtId="0" fontId="0" fillId="0" borderId="8" applyProtection="1" pivotButton="0" quotePrefix="0" xfId="0">
      <protection locked="0" hidden="0"/>
    </xf>
    <xf numFmtId="0" fontId="0" fillId="0" borderId="7" applyProtection="1" pivotButton="0" quotePrefix="0" xfId="0">
      <protection locked="0" hidden="0"/>
    </xf>
    <xf numFmtId="0" fontId="0" fillId="0" borderId="9" applyProtection="1" pivotButton="0" quotePrefix="0" xfId="0">
      <protection locked="0" hidden="0"/>
    </xf>
    <xf numFmtId="0" fontId="0" fillId="0" borderId="0" applyProtection="1" pivotButton="0" quotePrefix="0" xfId="0">
      <protection locked="0" hidden="0"/>
    </xf>
    <xf numFmtId="0" fontId="0" fillId="0" borderId="10" applyProtection="1" pivotButton="0" quotePrefix="0" xfId="0">
      <protection locked="0" hidden="0"/>
    </xf>
    <xf numFmtId="0" fontId="0" fillId="0" borderId="11" applyProtection="1" pivotButton="0" quotePrefix="0" xfId="0">
      <protection locked="0" hidden="0"/>
    </xf>
    <xf numFmtId="0" fontId="0" fillId="0" borderId="12" applyProtection="1" pivotButton="0" quotePrefix="0" xfId="0">
      <protection locked="0" hidden="0"/>
    </xf>
    <xf numFmtId="0" fontId="0" fillId="0" borderId="13" applyProtection="1" pivotButton="0" quotePrefix="0" xfId="0">
      <protection locked="0" hidden="0"/>
    </xf>
  </cellXfs>
  <cellStyles count="2">
    <cellStyle name="Normal" xfId="0" builtinId="0"/>
    <cellStyle name="Percent 2" xfId="1"/>
  </cellStyles>
  <dxfs count="1">
    <dxf>
      <fill>
        <patternFill patternType="solid">
          <fgColor rgb="FFD9D9D9"/>
          <bgColor rgb="FFD9D9D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M58"/>
  <sheetViews>
    <sheetView tabSelected="1" view="pageBreakPreview" zoomScaleNormal="60" zoomScaleSheetLayoutView="100" workbookViewId="0">
      <selection activeCell="D5" sqref="D5"/>
    </sheetView>
  </sheetViews>
  <sheetFormatPr baseColWidth="8" defaultRowHeight="15"/>
  <cols>
    <col width="8.140625" customWidth="1" style="10" min="1" max="1"/>
    <col width="19" customWidth="1" style="11" min="2" max="2"/>
    <col width="69" customWidth="1" style="10" min="3" max="3"/>
    <col width="14.140625" customWidth="1" style="10" min="4" max="4"/>
    <col width="11.7109375" customWidth="1" style="10" min="5" max="5"/>
    <col width="11.7109375" customWidth="1" style="15" min="6" max="6"/>
    <col width="5.7109375" customWidth="1" style="10" min="7" max="8"/>
    <col hidden="1" width="9.140625" customWidth="1" style="10" min="9" max="9"/>
    <col hidden="1" width="13" customWidth="1" style="30" min="10" max="10"/>
    <col width="9.140625" customWidth="1" style="10" min="11" max="14"/>
    <col width="9.140625" customWidth="1" style="10" min="15" max="16384"/>
  </cols>
  <sheetData>
    <row r="1" ht="42" customFormat="1" customHeight="1" s="43">
      <c r="A1" s="42" t="inlineStr">
        <is>
          <t>BEAM Plus Existing Buildings (Version 2.1) Credit Summary
Selective Scheme - Materials and Waste Aspects (MWA)</t>
        </is>
      </c>
      <c r="K1" s="9" t="n"/>
      <c r="L1" s="4" t="n"/>
      <c r="M1" s="4" t="n"/>
    </row>
    <row r="2" ht="18" customFormat="1" customHeight="1" s="43">
      <c r="A2" s="42" t="n"/>
      <c r="K2" s="9" t="n"/>
      <c r="L2" s="4" t="n"/>
      <c r="M2" s="4" t="n"/>
    </row>
    <row r="3" ht="15.75" customFormat="1" customHeight="1" s="43">
      <c r="A3" s="22" t="inlineStr">
        <is>
          <t>General Instruction: Please complete ALL cells that are highlighted in yellow.</t>
        </is>
      </c>
      <c r="B3" s="7" t="n"/>
      <c r="K3" s="9" t="n"/>
      <c r="L3" s="4" t="n"/>
      <c r="M3" s="4" t="n"/>
    </row>
    <row r="4" ht="15.75" customFormat="1" customHeight="1" s="43">
      <c r="A4" s="22" t="n"/>
      <c r="B4" s="7" t="n"/>
      <c r="K4" s="9" t="n"/>
      <c r="L4" s="4" t="n"/>
      <c r="M4" s="4" t="n"/>
    </row>
    <row r="5" ht="15.75" customFormat="1" customHeight="1" s="43">
      <c r="A5" s="17" t="inlineStr">
        <is>
          <t xml:space="preserve">BEAM Plus Project No: </t>
        </is>
      </c>
      <c r="B5" s="7" t="n"/>
      <c r="C5" s="27" t="n"/>
      <c r="K5" s="9" t="n"/>
      <c r="L5" s="4" t="n"/>
      <c r="M5" s="4" t="n"/>
    </row>
    <row r="6" ht="15.75" customFormat="1" customHeight="1" s="43">
      <c r="A6" s="17" t="inlineStr">
        <is>
          <t xml:space="preserve">Project Name: </t>
        </is>
      </c>
      <c r="B6" s="13" t="n"/>
      <c r="C6" s="27" t="n"/>
      <c r="K6" s="9" t="n"/>
      <c r="L6" s="4" t="n"/>
      <c r="M6" s="4" t="n"/>
    </row>
    <row r="7" ht="15.75" customFormat="1" customHeight="1" s="43">
      <c r="A7" s="17" t="n"/>
      <c r="B7" s="13" t="n"/>
      <c r="C7" s="12" t="n"/>
      <c r="K7" s="9" t="n"/>
      <c r="L7" s="4" t="n"/>
      <c r="M7" s="4" t="n"/>
    </row>
    <row r="8" ht="15.75" customFormat="1" customHeight="1" s="43">
      <c r="A8" s="18" t="inlineStr">
        <is>
          <t>1.</t>
        </is>
      </c>
      <c r="B8" s="19" t="inlineStr">
        <is>
          <t>Project Description:</t>
        </is>
      </c>
      <c r="C8" s="12" t="n"/>
      <c r="K8" s="9" t="n"/>
      <c r="L8" s="4" t="n"/>
      <c r="M8" s="4" t="n"/>
    </row>
    <row r="9" ht="15.75" customFormat="1" customHeight="1" s="43">
      <c r="A9" s="50" t="n"/>
      <c r="B9" s="51" t="n"/>
      <c r="C9" s="51" t="n"/>
      <c r="D9" s="51" t="n"/>
      <c r="E9" s="51" t="n"/>
      <c r="F9" s="51" t="n"/>
      <c r="G9" s="51" t="n"/>
      <c r="H9" s="52" t="n"/>
      <c r="K9" s="9" t="n"/>
      <c r="L9" s="4" t="n"/>
      <c r="M9" s="4" t="n"/>
    </row>
    <row r="10" ht="15.75" customFormat="1" customHeight="1" s="43">
      <c r="A10" s="53" t="n"/>
      <c r="B10" s="54" t="n"/>
      <c r="C10" s="54" t="n"/>
      <c r="D10" s="54" t="n"/>
      <c r="E10" s="54" t="n"/>
      <c r="F10" s="54" t="n"/>
      <c r="G10" s="54" t="n"/>
      <c r="H10" s="55" t="n"/>
      <c r="K10" s="9" t="n"/>
      <c r="L10" s="4" t="n"/>
      <c r="M10" s="4" t="n"/>
    </row>
    <row r="11" ht="15.75" customFormat="1" customHeight="1" s="43">
      <c r="A11" s="53" t="n"/>
      <c r="B11" s="54" t="n"/>
      <c r="C11" s="54" t="n"/>
      <c r="D11" s="54" t="n"/>
      <c r="E11" s="54" t="n"/>
      <c r="F11" s="54" t="n"/>
      <c r="G11" s="54" t="n"/>
      <c r="H11" s="55" t="n"/>
      <c r="K11" s="9" t="n"/>
      <c r="L11" s="4" t="n"/>
      <c r="M11" s="4" t="n"/>
    </row>
    <row r="12" ht="15.75" customFormat="1" customHeight="1" s="43">
      <c r="A12" s="53" t="n"/>
      <c r="B12" s="54" t="n"/>
      <c r="C12" s="54" t="n"/>
      <c r="D12" s="54" t="n"/>
      <c r="E12" s="54" t="n"/>
      <c r="F12" s="54" t="n"/>
      <c r="G12" s="54" t="n"/>
      <c r="H12" s="55" t="n"/>
      <c r="K12" s="9" t="n"/>
      <c r="L12" s="4" t="n"/>
      <c r="M12" s="4" t="n"/>
    </row>
    <row r="13" ht="15.75" customFormat="1" customHeight="1" s="43">
      <c r="A13" s="53" t="n"/>
      <c r="B13" s="54" t="n"/>
      <c r="C13" s="54" t="n"/>
      <c r="D13" s="54" t="n"/>
      <c r="E13" s="54" t="n"/>
      <c r="F13" s="54" t="n"/>
      <c r="G13" s="54" t="n"/>
      <c r="H13" s="55" t="n"/>
      <c r="K13" s="9" t="n"/>
      <c r="L13" s="4" t="n"/>
      <c r="M13" s="4" t="n"/>
    </row>
    <row r="14" ht="15.75" customFormat="1" customHeight="1" s="43">
      <c r="A14" s="53" t="n"/>
      <c r="B14" s="54" t="n"/>
      <c r="C14" s="54" t="n"/>
      <c r="D14" s="54" t="n"/>
      <c r="E14" s="54" t="n"/>
      <c r="F14" s="54" t="n"/>
      <c r="G14" s="54" t="n"/>
      <c r="H14" s="55" t="n"/>
      <c r="K14" s="9" t="n"/>
      <c r="L14" s="4" t="n"/>
      <c r="M14" s="4" t="n"/>
    </row>
    <row r="15" ht="15.75" customFormat="1" customHeight="1" s="43">
      <c r="A15" s="53" t="n"/>
      <c r="B15" s="54" t="n"/>
      <c r="C15" s="54" t="n"/>
      <c r="D15" s="54" t="n"/>
      <c r="E15" s="54" t="n"/>
      <c r="F15" s="54" t="n"/>
      <c r="G15" s="54" t="n"/>
      <c r="H15" s="55" t="n"/>
      <c r="K15" s="9" t="n"/>
      <c r="L15" s="4" t="n"/>
      <c r="M15" s="4" t="n"/>
    </row>
    <row r="16" ht="15.75" customFormat="1" customHeight="1" s="43">
      <c r="A16" s="53" t="n"/>
      <c r="B16" s="54" t="n"/>
      <c r="C16" s="54" t="n"/>
      <c r="D16" s="54" t="n"/>
      <c r="E16" s="54" t="n"/>
      <c r="F16" s="54" t="n"/>
      <c r="G16" s="54" t="n"/>
      <c r="H16" s="55" t="n"/>
      <c r="K16" s="9" t="n"/>
      <c r="L16" s="4" t="n"/>
      <c r="M16" s="4" t="n"/>
    </row>
    <row r="17" ht="15.75" customFormat="1" customHeight="1" s="43">
      <c r="A17" s="53" t="n"/>
      <c r="B17" s="54" t="n"/>
      <c r="C17" s="54" t="n"/>
      <c r="D17" s="54" t="n"/>
      <c r="E17" s="54" t="n"/>
      <c r="F17" s="54" t="n"/>
      <c r="G17" s="54" t="n"/>
      <c r="H17" s="55" t="n"/>
      <c r="K17" s="9" t="n"/>
      <c r="L17" s="4" t="n"/>
      <c r="M17" s="4" t="n"/>
    </row>
    <row r="18" ht="15.75" customFormat="1" customHeight="1" s="43">
      <c r="A18" s="56" t="n"/>
      <c r="B18" s="57" t="n"/>
      <c r="C18" s="57" t="n"/>
      <c r="D18" s="57" t="n"/>
      <c r="E18" s="57" t="n"/>
      <c r="F18" s="57" t="n"/>
      <c r="G18" s="57" t="n"/>
      <c r="H18" s="58" t="n"/>
      <c r="K18" s="9" t="n"/>
      <c r="L18" s="4" t="n"/>
      <c r="M18" s="4" t="n"/>
    </row>
    <row r="19" ht="15.75" customFormat="1" customHeight="1" s="43">
      <c r="A19" s="17" t="n"/>
      <c r="B19" s="20" t="n"/>
      <c r="C19" s="20" t="n"/>
      <c r="D19" s="20" t="n"/>
      <c r="E19" s="20" t="n"/>
      <c r="F19" s="20" t="n"/>
      <c r="G19" s="20" t="n"/>
      <c r="H19" s="20" t="n"/>
      <c r="K19" s="9" t="n"/>
      <c r="L19" s="4" t="n"/>
      <c r="M19" s="4" t="n"/>
    </row>
    <row r="20" ht="15.75" customFormat="1" customHeight="1" s="43">
      <c r="A20" s="18" t="inlineStr">
        <is>
          <t>2.</t>
        </is>
      </c>
      <c r="B20" s="13" t="inlineStr">
        <is>
          <t>Credit Summary</t>
        </is>
      </c>
      <c r="C20" s="12" t="n"/>
      <c r="K20" s="9" t="n"/>
      <c r="L20" s="4" t="n"/>
      <c r="M20" s="4" t="n"/>
    </row>
    <row r="21" ht="5.25" customHeight="1" s="30"/>
    <row r="22" ht="36" customHeight="1" s="30">
      <c r="A22" s="47" t="n"/>
      <c r="B22" s="33" t="inlineStr">
        <is>
          <t>Section</t>
        </is>
      </c>
      <c r="C22" s="47" t="inlineStr">
        <is>
          <t>Credit Requirement</t>
        </is>
      </c>
      <c r="D22" s="49" t="inlineStr">
        <is>
          <t>Exclusions</t>
        </is>
      </c>
      <c r="E22" s="49" t="inlineStr">
        <is>
          <t>Credit Attainable</t>
        </is>
      </c>
      <c r="F22" s="49" t="inlineStr">
        <is>
          <t>Credit Applicable</t>
        </is>
      </c>
      <c r="G22" s="49" t="inlineStr">
        <is>
          <t>Credit Anticipated</t>
        </is>
      </c>
      <c r="H22" s="39" t="n"/>
    </row>
    <row r="23" ht="15.75" customHeight="1" s="30">
      <c r="A23" s="45" t="n"/>
      <c r="B23" s="38" t="n"/>
      <c r="C23" s="39" t="n"/>
      <c r="D23" s="2" t="n"/>
      <c r="E23" s="41">
        <f>SUM(E24:E49)&amp;"+"&amp;COUNTIF(E24:E49,"1B")+2*COUNTIF(E24:E49,"2B")&amp;"B"</f>
        <v/>
      </c>
      <c r="F23" s="41" t="inlineStr">
        <is>
          <t>Y/N?</t>
        </is>
      </c>
      <c r="G23" s="41" t="n"/>
      <c r="H23" s="39" t="n"/>
    </row>
    <row r="24" ht="14.25" customHeight="1" s="30">
      <c r="A24" s="33" t="inlineStr">
        <is>
          <t>MWA 1</t>
        </is>
      </c>
      <c r="B24" s="35" t="inlineStr">
        <is>
          <t>Materials Purchasing Plan</t>
        </is>
      </c>
      <c r="C24" s="24" t="inlineStr">
        <is>
          <t>1 credit for providing an endorsed policy.</t>
        </is>
      </c>
      <c r="D24" s="44" t="inlineStr">
        <is>
          <t>None.</t>
        </is>
      </c>
      <c r="E24" s="44" t="n">
        <v>1</v>
      </c>
      <c r="F24" s="28" t="inlineStr">
        <is>
          <t>Y</t>
        </is>
      </c>
      <c r="G24" s="31" t="n"/>
      <c r="H24" s="32" t="n"/>
      <c r="I24" s="0">
        <f>IF($F24="N",0,IFERROR(VALUE(SUBSTITUTE(SUBSTITUTE(TRIM(G24),"B","")," ","")),0))</f>
        <v/>
      </c>
      <c r="J24" s="0">
        <f>IFERROR(VALUE(SUBSTITUTE(SUBSTITUTE(TRIM(E24),"B","")," ","")),0)</f>
        <v/>
      </c>
    </row>
    <row r="25" ht="24" customHeight="1" s="30">
      <c r="A25" s="36" t="n"/>
      <c r="B25" s="36" t="n"/>
      <c r="C25" s="24" t="inlineStr">
        <is>
          <t>1 credit for providing a materials purchasing plan with objectives, 5R principles and targets.</t>
        </is>
      </c>
      <c r="D25" s="36" t="n"/>
      <c r="E25" s="44" t="n">
        <v>1</v>
      </c>
      <c r="F25" s="28" t="inlineStr">
        <is>
          <t>Y</t>
        </is>
      </c>
      <c r="G25" s="31" t="n"/>
      <c r="H25" s="32" t="n"/>
      <c r="I25" s="0">
        <f>IF($F25="N",0,IFERROR(VALUE(SUBSTITUTE(SUBSTITUTE(TRIM(G25),"B","")," ","")),0))</f>
        <v/>
      </c>
      <c r="J25" s="0">
        <f>IFERROR(VALUE(SUBSTITUTE(SUBSTITUTE(TRIM(E25),"B","")," ","")),0)</f>
        <v/>
      </c>
    </row>
    <row r="26" ht="24" customHeight="1" s="30">
      <c r="A26" s="34" t="n"/>
      <c r="B26" s="34" t="n"/>
      <c r="C26" s="24" t="inlineStr">
        <is>
          <t xml:space="preserve">1 credit for the plan is endorsed by top management of Building Owner/ Building Management Company. </t>
        </is>
      </c>
      <c r="D26" s="34" t="n"/>
      <c r="E26" s="44" t="n">
        <v>1</v>
      </c>
      <c r="F26" s="28" t="inlineStr">
        <is>
          <t>Y</t>
        </is>
      </c>
      <c r="G26" s="31" t="n"/>
      <c r="H26" s="32" t="n"/>
      <c r="I26" s="0">
        <f>IF($F26="N",0,IFERROR(VALUE(SUBSTITUTE(SUBSTITUTE(TRIM(G26),"B","")," ","")),0))</f>
        <v/>
      </c>
      <c r="J26" s="0">
        <f>IFERROR(VALUE(SUBSTITUTE(SUBSTITUTE(TRIM(E26),"B","")," ","")),0)</f>
        <v/>
      </c>
    </row>
    <row r="27" ht="300" customHeight="1" s="30">
      <c r="A27" s="47" t="inlineStr">
        <is>
          <t>MWA 2</t>
        </is>
      </c>
      <c r="B27" s="35" t="inlineStr">
        <is>
          <t xml:space="preserve">Materials Purchasing Practices </t>
        </is>
      </c>
      <c r="C27" s="24" t="inlineStr">
        <is>
          <t>a) Environmentally Purchasing Practices
Maximum 10 credits for purchasing environmentally friendly ongoing consumables:
i. Printing paper – 50% recycle content;
ii. Printing paper – Certified (e.g. FSC);
iii. Printing paper – Chlorine free;
iv. Printing paper – Coating free;
v. Envelop – 50% recovered fiber by weight;
vi. Paper towel and toilet tissue – Chlorine;
vii. Printing ink – 20% vegetable or soybean oil;
viii. Toner cartridge – Refillable;
ix. Pen – Refillable ink and provide refill;
x. Plastic garbage bags – 50% recycle content;
xi. Plastic bag – Biodegradable;
xii. Battery – Rechargeable;
xiii. Detergent – Low VOC and without halogenated substances;
xiv. Computer – With energy label;
xv. LCD Monitor – With energy label;
xvi. Printer – With energy label and energy saving mode;
xvii. Fluorescent Lamp – Grade 1 energy label;
xviii. Furniture – 2nd hand product;
xix. Water dispenser – Bottleless; and
xx. Other ongoing consumables with environmental attributes proposed by the Applicant.
Percentage of environmentally friendly items purchased: 30%(2), 35%(4), 40%(6), 45%(8), 50%(10)</t>
        </is>
      </c>
      <c r="D27" s="44" t="inlineStr">
        <is>
          <t>None.</t>
        </is>
      </c>
      <c r="E27" s="44" t="n">
        <v>10</v>
      </c>
      <c r="F27" s="28" t="inlineStr">
        <is>
          <t>Y</t>
        </is>
      </c>
      <c r="G27" s="31" t="n"/>
      <c r="H27" s="32" t="n"/>
      <c r="I27" s="0">
        <f>IF($F27="N",0,IFERROR(VALUE(SUBSTITUTE(SUBSTITUTE(TRIM(G27),"B","")," ","")),0))</f>
        <v/>
      </c>
      <c r="J27" s="0">
        <f>IFERROR(VALUE(SUBSTITUTE(SUBSTITUTE(TRIM(E27),"B","")," ","")),0)</f>
        <v/>
      </c>
    </row>
    <row r="28" ht="192" customHeight="1" s="30">
      <c r="A28" s="36" t="n"/>
      <c r="B28" s="36" t="n"/>
      <c r="C28" s="24" t="inlineStr">
        <is>
          <t>Maximum 5 credits for purchasing environmentally friendly product during refurbishment:
i. Sustainable/ recycled timber (e.g. FSC);
ii. Recycled/ reused materials;
iii. Regionally manufactured materials (within 800km);
iv. Second-hand products;
v. Glue/ Adhesive – &lt;5% VOC;
vi. Paint – VOC free;
vii. Carpet – Removable &amp; reusable tiles;
viii. Carpet – PVC free;
ix. Product certified under CIC Carbon Labelling Scheme, HKGBC Green Building Product Accreditation and Standards (HK G-PASS); and
x. Other products for refurbishment with environmental attribute proposed by the Applicant.
Percentage of environmentally friendly items purchased: 30%(1), 35%(2), 40%(3), 45%(4), 50%(5)</t>
        </is>
      </c>
      <c r="D28" s="36" t="n"/>
      <c r="E28" s="44" t="n">
        <v>5</v>
      </c>
      <c r="F28" s="28" t="inlineStr">
        <is>
          <t>Y</t>
        </is>
      </c>
      <c r="G28" s="31" t="n"/>
      <c r="H28" s="32" t="n"/>
      <c r="I28" s="0">
        <f>IF($F28="N",0,IFERROR(VALUE(SUBSTITUTE(SUBSTITUTE(TRIM(G28),"B","")," ","")),0))</f>
        <v/>
      </c>
      <c r="J28" s="0">
        <f>IFERROR(VALUE(SUBSTITUTE(SUBSTITUTE(TRIM(E28),"B","")," ","")),0)</f>
        <v/>
      </c>
    </row>
    <row r="29" ht="48" customHeight="1" s="30">
      <c r="A29" s="36" t="n"/>
      <c r="B29" s="36" t="n"/>
      <c r="C29" s="24" t="inlineStr">
        <is>
          <t>Maximum 3 credits for increment of purchasing amount of environmentally friendly items when compared with last year.
Percentage Increment of purchased environmentally friendly items: 3%(1), 5%(2), 10%(3)</t>
        </is>
      </c>
      <c r="D29" s="36" t="n"/>
      <c r="E29" s="44" t="n">
        <v>3</v>
      </c>
      <c r="F29" s="28" t="inlineStr">
        <is>
          <t>Y</t>
        </is>
      </c>
      <c r="G29" s="31" t="n"/>
      <c r="H29" s="32" t="n"/>
      <c r="I29" s="0">
        <f>IF($F29="N",0,IFERROR(VALUE(SUBSTITUTE(SUBSTITUTE(TRIM(G29),"B","")," ","")),0))</f>
        <v/>
      </c>
      <c r="J29" s="0">
        <f>IFERROR(VALUE(SUBSTITUTE(SUBSTITUTE(TRIM(E29),"B","")," ","")),0)</f>
        <v/>
      </c>
    </row>
    <row r="30" ht="36" customHeight="1" s="30">
      <c r="A30" s="34" t="n"/>
      <c r="B30" s="34" t="n"/>
      <c r="C30" s="24" t="inlineStr">
        <is>
          <t xml:space="preserve">b) Targets on Environmentally Procurement
2 credits for providing new target on procurement rate of environmentally purchasing based on the past 12 months performance. </t>
        </is>
      </c>
      <c r="D30" s="34" t="n"/>
      <c r="E30" s="44" t="n">
        <v>2</v>
      </c>
      <c r="F30" s="29" t="inlineStr">
        <is>
          <t>Y</t>
        </is>
      </c>
      <c r="G30" s="31" t="n"/>
      <c r="H30" s="32" t="n"/>
      <c r="I30" s="0">
        <f>IF($F30="N",0,IFERROR(VALUE(SUBSTITUTE(SUBSTITUTE(TRIM(G30),"B","")," ","")),0))</f>
        <v/>
      </c>
      <c r="J30" s="0">
        <f>IFERROR(VALUE(SUBSTITUTE(SUBSTITUTE(TRIM(E30),"B","")," ","")),0)</f>
        <v/>
      </c>
    </row>
    <row r="31" ht="84" customHeight="1" s="30">
      <c r="A31" s="47" t="inlineStr">
        <is>
          <t>MWA 3</t>
        </is>
      </c>
      <c r="B31" s="35" t="inlineStr">
        <is>
          <t>Ozone Depleting Substances</t>
        </is>
      </c>
      <c r="C31" s="24" t="inlineStr">
        <is>
          <t xml:space="preserve">a) Phase Out Plan for Existing Equipment with Ozone Depleting Substances
Maximum 2 credits for providing phase out plan for existing equipment with ozone depleting substances:
i. Refrigerants; and
ii. Fire suppression.
(Note: 2 credits are achieved if there is no equipment with ozone depleting substances in the building.) </t>
        </is>
      </c>
      <c r="D31" s="44" t="inlineStr">
        <is>
          <t>None.</t>
        </is>
      </c>
      <c r="E31" s="44" t="n">
        <v>2</v>
      </c>
      <c r="F31" s="28" t="inlineStr">
        <is>
          <t>Y</t>
        </is>
      </c>
      <c r="G31" s="31" t="n"/>
      <c r="H31" s="32" t="n"/>
      <c r="I31" s="0">
        <f>IF($F31="N",0,IFERROR(VALUE(SUBSTITUTE(SUBSTITUTE(TRIM(G31),"B","")," ","")),0))</f>
        <v/>
      </c>
      <c r="J31" s="0">
        <f>IFERROR(VALUE(SUBSTITUTE(SUBSTITUTE(TRIM(E31),"B","")," ","")),0)</f>
        <v/>
      </c>
    </row>
    <row r="32" ht="72" customHeight="1" s="30">
      <c r="A32" s="36" t="n"/>
      <c r="B32" s="36" t="n"/>
      <c r="C32" s="24" t="inlineStr">
        <is>
          <t xml:space="preserve">b) Newly Installed Equipment using Refrigerants
1 credit for newly installed equipment using the refrigerants with Global Warming Potential (GWP) less than 1,900.
(Note: Credit can be excluded for no equipment using the refrigerants is installed in the past 12 months.) </t>
        </is>
      </c>
      <c r="D32" s="44" t="inlineStr">
        <is>
          <t>Buildings without newly installed equipment using refrigerants.</t>
        </is>
      </c>
      <c r="E32" s="44" t="n">
        <v>1</v>
      </c>
      <c r="F32" s="28" t="inlineStr">
        <is>
          <t>Y</t>
        </is>
      </c>
      <c r="G32" s="31" t="n"/>
      <c r="H32" s="32" t="n"/>
      <c r="I32" s="0">
        <f>IF($F32="N",0,IFERROR(VALUE(SUBSTITUTE(SUBSTITUTE(TRIM(G32),"B","")," ","")),0))</f>
        <v/>
      </c>
      <c r="J32" s="0">
        <f>IFERROR(VALUE(SUBSTITUTE(SUBSTITUTE(TRIM(E32),"B","")," ","")),0)</f>
        <v/>
      </c>
    </row>
    <row r="33" ht="36" customHeight="1" s="30">
      <c r="A33" s="34" t="n"/>
      <c r="B33" s="34" t="n"/>
      <c r="C33" s="24" t="inlineStr">
        <is>
          <t>c) Fire Suppression Materials
1 credit for using the fire suppression and other materials that avoids the use of ozone depleting substances in their manufacture, composition or use.</t>
        </is>
      </c>
      <c r="D33" s="44" t="inlineStr">
        <is>
          <t>None.</t>
        </is>
      </c>
      <c r="E33" s="44" t="n">
        <v>1</v>
      </c>
      <c r="F33" s="28" t="inlineStr">
        <is>
          <t>Y</t>
        </is>
      </c>
      <c r="G33" s="31" t="n"/>
      <c r="H33" s="32" t="n"/>
      <c r="I33" s="0">
        <f>IF($F33="N",0,IFERROR(VALUE(SUBSTITUTE(SUBSTITUTE(TRIM(G33),"B","")," ","")),0))</f>
        <v/>
      </c>
      <c r="J33" s="0">
        <f>IFERROR(VALUE(SUBSTITUTE(SUBSTITUTE(TRIM(E33),"B","")," ","")),0)</f>
        <v/>
      </c>
    </row>
    <row r="34" ht="14.25" customHeight="1" s="30">
      <c r="A34" s="33" t="inlineStr">
        <is>
          <t>MWA 4</t>
        </is>
      </c>
      <c r="B34" s="35" t="inlineStr">
        <is>
          <t>Waste Management Plan</t>
        </is>
      </c>
      <c r="C34" s="24" t="inlineStr">
        <is>
          <t xml:space="preserve">1 credit for providing a waste management policy endorsed by top management. </t>
        </is>
      </c>
      <c r="D34" s="44" t="inlineStr">
        <is>
          <t>None.</t>
        </is>
      </c>
      <c r="E34" s="44" t="n">
        <v>1</v>
      </c>
      <c r="F34" s="28" t="inlineStr">
        <is>
          <t>Y</t>
        </is>
      </c>
      <c r="G34" s="31" t="n"/>
      <c r="H34" s="32" t="n"/>
      <c r="I34" s="0">
        <f>IF($F34="N",0,IFERROR(VALUE(SUBSTITUTE(SUBSTITUTE(TRIM(G34),"B","")," ","")),0))</f>
        <v/>
      </c>
      <c r="J34" s="0">
        <f>IFERROR(VALUE(SUBSTITUTE(SUBSTITUTE(TRIM(E34),"B","")," ","")),0)</f>
        <v/>
      </c>
    </row>
    <row r="35" ht="14.25" customHeight="1" s="30">
      <c r="A35" s="36" t="n"/>
      <c r="B35" s="36" t="n"/>
      <c r="C35" s="24" t="inlineStr">
        <is>
          <t>1 credit for providing a waste management plan with objectives and 5R principles.</t>
        </is>
      </c>
      <c r="D35" s="36" t="n"/>
      <c r="E35" s="44" t="n">
        <v>1</v>
      </c>
      <c r="F35" s="28" t="inlineStr">
        <is>
          <t>Y</t>
        </is>
      </c>
      <c r="G35" s="31" t="n"/>
      <c r="H35" s="32" t="n"/>
      <c r="I35" s="0">
        <f>IF($F35="N",0,IFERROR(VALUE(SUBSTITUTE(SUBSTITUTE(TRIM(G35),"B","")," ","")),0))</f>
        <v/>
      </c>
      <c r="J35" s="0">
        <f>IFERROR(VALUE(SUBSTITUTE(SUBSTITUTE(TRIM(E35),"B","")," ","")),0)</f>
        <v/>
      </c>
    </row>
    <row r="36" ht="14.25" customHeight="1" s="30">
      <c r="A36" s="34" t="n"/>
      <c r="B36" s="34" t="n"/>
      <c r="C36" s="24" t="inlineStr">
        <is>
          <t>1 credit for the waste management plan is endorsed by top management.</t>
        </is>
      </c>
      <c r="D36" s="34" t="n"/>
      <c r="E36" s="44" t="n">
        <v>1</v>
      </c>
      <c r="F36" s="28" t="inlineStr">
        <is>
          <t>Y</t>
        </is>
      </c>
      <c r="G36" s="31" t="n"/>
      <c r="H36" s="32" t="n"/>
      <c r="I36" s="0">
        <f>IF($F36="N",0,IFERROR(VALUE(SUBSTITUTE(SUBSTITUTE(TRIM(G36),"B","")," ","")),0))</f>
        <v/>
      </c>
      <c r="J36" s="0">
        <f>IFERROR(VALUE(SUBSTITUTE(SUBSTITUTE(TRIM(E36),"B","")," ","")),0)</f>
        <v/>
      </c>
    </row>
    <row r="37" ht="24" customHeight="1" s="30">
      <c r="A37" s="47" t="inlineStr">
        <is>
          <t>MWA 5</t>
        </is>
      </c>
      <c r="B37" s="35" t="inlineStr">
        <is>
          <t>Basic Waste Recycling Facilities</t>
        </is>
      </c>
      <c r="C37" s="24" t="inlineStr">
        <is>
          <t>Maximum 3 credits for providing on-site recycling facilities for paper, plastic and metal waste at easily accessible locations.</t>
        </is>
      </c>
      <c r="D37" s="44" t="inlineStr">
        <is>
          <t>None.</t>
        </is>
      </c>
      <c r="E37" s="44" t="n">
        <v>3</v>
      </c>
      <c r="F37" s="28" t="inlineStr">
        <is>
          <t>Y</t>
        </is>
      </c>
      <c r="G37" s="31" t="n"/>
      <c r="H37" s="32" t="n"/>
      <c r="I37" s="0">
        <f>IF($F37="N",0,IFERROR(VALUE(SUBSTITUTE(SUBSTITUTE(TRIM(G37),"B","")," ","")),0))</f>
        <v/>
      </c>
      <c r="J37" s="0">
        <f>IFERROR(VALUE(SUBSTITUTE(SUBSTITUTE(TRIM(E37),"B","")," ","")),0)</f>
        <v/>
      </c>
    </row>
    <row r="38" ht="96" customHeight="1" s="30">
      <c r="A38" s="33" t="inlineStr">
        <is>
          <t>MWA 6</t>
        </is>
      </c>
      <c r="B38" s="35" t="inlineStr">
        <is>
          <t>Recycling Facilities for Different Waste Streams</t>
        </is>
      </c>
      <c r="C38" s="24" t="inlineStr">
        <is>
          <t>a) On-site Recycling Facilities
Maximum 5 credits for providing the following listed on-site recycling facilities:
i. Clothes;
ii. Fluorescent lamp (CFLs and fluorescent tubes);
iii. Glass bottle;
iv. Rechargeable battery;
v. Waste Electrical and Electronic Equipment (WEEE); and
vi. Others to be proposed by the Applicant.</t>
        </is>
      </c>
      <c r="D38" s="44" t="inlineStr">
        <is>
          <t>None.</t>
        </is>
      </c>
      <c r="E38" s="44" t="n">
        <v>5</v>
      </c>
      <c r="F38" s="28" t="inlineStr">
        <is>
          <t>Y</t>
        </is>
      </c>
      <c r="G38" s="31" t="n"/>
      <c r="H38" s="32" t="n"/>
      <c r="I38" s="0">
        <f>IF($F38="N",0,IFERROR(VALUE(SUBSTITUTE(SUBSTITUTE(TRIM(G38),"B","")," ","")),0))</f>
        <v/>
      </c>
      <c r="J38" s="0">
        <f>IFERROR(VALUE(SUBSTITUTE(SUBSTITUTE(TRIM(E38),"B","")," ","")),0)</f>
        <v/>
      </c>
    </row>
    <row r="39" ht="36" customHeight="1" s="30">
      <c r="A39" s="34" t="n"/>
      <c r="B39" s="34" t="n"/>
      <c r="C39" s="24" t="inlineStr">
        <is>
          <t>b) Notification to Building Users
1 credit for notifying the building users the locations of the above mentioned recycling facilities.</t>
        </is>
      </c>
      <c r="D39" s="34" t="n"/>
      <c r="E39" s="44" t="n">
        <v>1</v>
      </c>
      <c r="F39" s="28" t="inlineStr">
        <is>
          <t>Y</t>
        </is>
      </c>
      <c r="G39" s="31" t="n"/>
      <c r="H39" s="32" t="n"/>
      <c r="I39" s="0">
        <f>IF($F39="N",0,IFERROR(VALUE(SUBSTITUTE(SUBSTITUTE(TRIM(G39),"B","")," ","")),0))</f>
        <v/>
      </c>
      <c r="J39" s="0">
        <f>IFERROR(VALUE(SUBSTITUTE(SUBSTITUTE(TRIM(E39),"B","")," ","")),0)</f>
        <v/>
      </c>
    </row>
    <row r="40" ht="14.25" customHeight="1" s="30">
      <c r="A40" s="47" t="inlineStr">
        <is>
          <t>MWA 7</t>
        </is>
      </c>
      <c r="B40" s="35" t="inlineStr">
        <is>
          <t>Food Waste Management</t>
        </is>
      </c>
      <c r="C40" s="24" t="inlineStr">
        <is>
          <t xml:space="preserve">1 credit for signing the Food Wise Charter. </t>
        </is>
      </c>
      <c r="D40" s="44" t="inlineStr">
        <is>
          <t>Office buildings.</t>
        </is>
      </c>
      <c r="E40" s="44" t="n">
        <v>1</v>
      </c>
      <c r="F40" s="28" t="inlineStr">
        <is>
          <t>Y</t>
        </is>
      </c>
      <c r="G40" s="31" t="n"/>
      <c r="H40" s="32" t="n"/>
      <c r="I40" s="0">
        <f>IF($F40="N",0,IFERROR(VALUE(SUBSTITUTE(SUBSTITUTE(TRIM(G40),"B","")," ","")),0))</f>
        <v/>
      </c>
      <c r="J40" s="0">
        <f>IFERROR(VALUE(SUBSTITUTE(SUBSTITUTE(TRIM(E40),"B","")," ","")),0)</f>
        <v/>
      </c>
    </row>
    <row r="41" ht="156" customHeight="1" s="30">
      <c r="A41" s="34" t="n"/>
      <c r="B41" s="34" t="n"/>
      <c r="C41" s="24" t="inlineStr">
        <is>
          <t>Maximum 3 credits for adopting the following good practices as per Hong Kong Food Wise Campaign:
i. Promote best practices and behavioural changes to reduce food waste; 
ii. Provide a food waste management plan; 
iii. Implement the plan with measurable targets; 
iv. Encourage the building management to conduct in-house waste audit and improve the performance in accordance with the results; 
v. Promote and adopt recipes that make use of food trimmings;
vi. Engage in Government’s/ non-governmental organisations’ food waste reduction activities; 
vii. Support the Food Wise Hong Kong Campaign and similar initiatives; 
viii. Donate surplus food; and 
ix. Others to be proposed by the Applicant.</t>
        </is>
      </c>
      <c r="D41" s="34" t="n"/>
      <c r="E41" s="44" t="n">
        <v>3</v>
      </c>
      <c r="F41" s="28" t="inlineStr">
        <is>
          <t>Y</t>
        </is>
      </c>
      <c r="G41" s="31" t="n"/>
      <c r="H41" s="32" t="n"/>
      <c r="I41" s="0">
        <f>IF($F41="N",0,IFERROR(VALUE(SUBSTITUTE(SUBSTITUTE(TRIM(G41),"B","")," ","")),0))</f>
        <v/>
      </c>
      <c r="J41" s="0">
        <f>IFERROR(VALUE(SUBSTITUTE(SUBSTITUTE(TRIM(E41),"B","")," ","")),0)</f>
        <v/>
      </c>
    </row>
    <row r="42" ht="24" customHeight="1" s="30">
      <c r="A42" s="47" t="inlineStr">
        <is>
          <t>MWA 8</t>
        </is>
      </c>
      <c r="B42" s="35" t="inlineStr">
        <is>
          <t>Action to Waste Reduction</t>
        </is>
      </c>
      <c r="C42" s="24" t="inlineStr">
        <is>
          <t>a) Implementation of the Waste Management Plan
1 credit for demonstrating the implementation of the waste management plan.</t>
        </is>
      </c>
      <c r="D42" s="44" t="inlineStr">
        <is>
          <t>None.</t>
        </is>
      </c>
      <c r="E42" s="44" t="n">
        <v>1</v>
      </c>
      <c r="F42" s="28" t="inlineStr">
        <is>
          <t>Y</t>
        </is>
      </c>
      <c r="G42" s="31" t="n"/>
      <c r="H42" s="32" t="n"/>
      <c r="I42" s="0">
        <f>IF($F42="N",0,IFERROR(VALUE(SUBSTITUTE(SUBSTITUTE(TRIM(G42),"B","")," ","")),0))</f>
        <v/>
      </c>
      <c r="J42" s="0">
        <f>IFERROR(VALUE(SUBSTITUTE(SUBSTITUTE(TRIM(E42),"B","")," ","")),0)</f>
        <v/>
      </c>
    </row>
    <row r="43" ht="48" customHeight="1" s="30">
      <c r="A43" s="36" t="n"/>
      <c r="B43" s="36" t="n"/>
      <c r="C43" s="24" t="inlineStr">
        <is>
          <t>b) Waste and Recycling Records
Maximum 2 credits for the collection of the waste and recycling records:
i. 1 credit for past 6 months; and
ii. 2 credits for past 12 months.</t>
        </is>
      </c>
      <c r="D43" s="36" t="n"/>
      <c r="E43" s="44" t="n">
        <v>2</v>
      </c>
      <c r="F43" s="28" t="inlineStr">
        <is>
          <t>Y</t>
        </is>
      </c>
      <c r="G43" s="31" t="n"/>
      <c r="H43" s="32" t="n"/>
      <c r="I43" s="0">
        <f>IF($F43="N",0,IFERROR(VALUE(SUBSTITUTE(SUBSTITUTE(TRIM(G43),"B","")," ","")),0))</f>
        <v/>
      </c>
      <c r="J43" s="0">
        <f>IFERROR(VALUE(SUBSTITUTE(SUBSTITUTE(TRIM(E43),"B","")," ","")),0)</f>
        <v/>
      </c>
    </row>
    <row r="44" ht="72" customHeight="1" s="30">
      <c r="A44" s="36" t="n"/>
      <c r="B44" s="36" t="n"/>
      <c r="C44" s="24" t="inlineStr">
        <is>
          <t>c) Continual Improvement
Maximum 3 credits for providing new targets on the following, based on the performance of the past 12 months: 
i. Waste recycle items; 
ii. Recycle rate; and 
iii. Reduction rate.</t>
        </is>
      </c>
      <c r="D44" s="36" t="n"/>
      <c r="E44" s="44" t="n">
        <v>3</v>
      </c>
      <c r="F44" s="28" t="inlineStr">
        <is>
          <t>Y</t>
        </is>
      </c>
      <c r="G44" s="31" t="n"/>
      <c r="H44" s="32" t="n"/>
      <c r="I44" s="0">
        <f>IF($F44="N",0,IFERROR(VALUE(SUBSTITUTE(SUBSTITUTE(TRIM(G44),"B","")," ","")),0))</f>
        <v/>
      </c>
      <c r="J44" s="0">
        <f>IFERROR(VALUE(SUBSTITUTE(SUBSTITUTE(TRIM(E44),"B","")," ","")),0)</f>
        <v/>
      </c>
    </row>
    <row r="45" ht="36" customHeight="1" s="30">
      <c r="A45" s="34" t="n"/>
      <c r="B45" s="34" t="n"/>
      <c r="C45" s="24" t="inlineStr">
        <is>
          <t>d) Dissemination and Feedback 
1 credit for disseminating the waste reduction and recycle target to building users and providing feedback channels.</t>
        </is>
      </c>
      <c r="D45" s="34" t="n"/>
      <c r="E45" s="44" t="n">
        <v>1</v>
      </c>
      <c r="F45" s="28" t="inlineStr">
        <is>
          <t>Y</t>
        </is>
      </c>
      <c r="G45" s="31" t="n"/>
      <c r="H45" s="32" t="n"/>
      <c r="I45" s="0">
        <f>IF($F45="N",0,IFERROR(VALUE(SUBSTITUTE(SUBSTITUTE(TRIM(G45),"B","")," ","")),0))</f>
        <v/>
      </c>
      <c r="J45" s="0">
        <f>IFERROR(VALUE(SUBSTITUTE(SUBSTITUTE(TRIM(E45),"B","")," ","")),0)</f>
        <v/>
      </c>
    </row>
    <row r="46" ht="24" customHeight="1" s="30">
      <c r="A46" s="14" t="inlineStr">
        <is>
          <t>MWA 9</t>
        </is>
      </c>
      <c r="B46" s="26" t="inlineStr">
        <is>
          <t>Achievement of Wastewi$e Certificate</t>
        </is>
      </c>
      <c r="C46" s="24" t="inlineStr">
        <is>
          <t>1 credit for obtaining the Wastewi$e Certificate of Hong Kong Green Organisation Certification (HKGOC).</t>
        </is>
      </c>
      <c r="D46" s="44" t="inlineStr">
        <is>
          <t>None.</t>
        </is>
      </c>
      <c r="E46" s="44" t="n">
        <v>1</v>
      </c>
      <c r="F46" s="28" t="inlineStr">
        <is>
          <t>Y</t>
        </is>
      </c>
      <c r="G46" s="31" t="n"/>
      <c r="H46" s="32" t="n"/>
      <c r="I46" s="0">
        <f>IF($F46="N",0,IFERROR(VALUE(SUBSTITUTE(SUBSTITUTE(TRIM(G46),"B","")," ","")),0))</f>
        <v/>
      </c>
      <c r="J46" s="0">
        <f>IFERROR(VALUE(SUBSTITUTE(SUBSTITUTE(TRIM(E46),"B","")," ","")),0)</f>
        <v/>
      </c>
    </row>
    <row r="47" ht="84" customHeight="1" s="30">
      <c r="A47" s="14" t="inlineStr">
        <is>
          <t>MWA 10</t>
        </is>
      </c>
      <c r="B47" s="26" t="inlineStr">
        <is>
          <t>Educational and Promotional Programme</t>
        </is>
      </c>
      <c r="C47" s="24" t="inlineStr">
        <is>
          <t>2 credits for Building Owner/ Building Management Company to educated and advocate the behavioural change of building users in respect of Materials and Waste Aspects by:
i. Organising educational seminar/ promotion campaign; or
ii. Promoting or participating in Hong Kong Green Building Week organised by Construction Industry Council (CIC) and the Hong Kong Green Building Council Limited (HKGBC).</t>
        </is>
      </c>
      <c r="D47" s="44" t="inlineStr">
        <is>
          <t>None.</t>
        </is>
      </c>
      <c r="E47" s="44" t="n">
        <v>2</v>
      </c>
      <c r="F47" s="28" t="inlineStr">
        <is>
          <t>Y</t>
        </is>
      </c>
      <c r="G47" s="31" t="n"/>
      <c r="H47" s="32" t="n"/>
      <c r="I47" s="0">
        <f>IF($F47="N",0,IFERROR(VALUE(SUBSTITUTE(SUBSTITUTE(TRIM(G47),"B","")," ","")),0))</f>
        <v/>
      </c>
      <c r="J47" s="0">
        <f>IFERROR(VALUE(SUBSTITUTE(SUBSTITUTE(TRIM(E47),"B","")," ","")),0)</f>
        <v/>
      </c>
    </row>
    <row r="48" ht="36" customHeight="1" s="30">
      <c r="A48" s="33" t="inlineStr">
        <is>
          <t>MWA 11</t>
        </is>
      </c>
      <c r="B48" s="35" t="inlineStr">
        <is>
          <t xml:space="preserve">Innovative Techniques/
Performance Enhancements
</t>
        </is>
      </c>
      <c r="C48" s="24" t="inlineStr">
        <is>
          <t>a) Innovative Techniques
1 Bonus credit for applying innovative technique in respect of Materials and Waste Aspects that will improve the performance of the building.</t>
        </is>
      </c>
      <c r="D48" s="44" t="inlineStr">
        <is>
          <t>None.</t>
        </is>
      </c>
      <c r="E48" s="44" t="inlineStr">
        <is>
          <t>1B</t>
        </is>
      </c>
      <c r="F48" s="28" t="inlineStr">
        <is>
          <t>Y</t>
        </is>
      </c>
      <c r="G48" s="31" t="n"/>
      <c r="H48" s="32" t="n"/>
      <c r="I48" s="0">
        <f>IF($F48="N",0,IFERROR(VALUE(SUBSTITUTE(SUBSTITUTE(TRIM(G48),"B","")," ","")),0))</f>
        <v/>
      </c>
      <c r="J48" s="0">
        <f>IFERROR(VALUE(SUBSTITUTE(SUBSTITUTE(TRIM(E48),"B","")," ","")),0)</f>
        <v/>
      </c>
    </row>
    <row r="49" ht="36" customHeight="1" s="30">
      <c r="A49" s="34" t="n"/>
      <c r="B49" s="34" t="n"/>
      <c r="C49" s="24" t="inlineStr">
        <is>
          <t xml:space="preserve">b) Performance Enhancements
1 Bonus credit for building with exemplary performance over and above the criteria identified in Materials and Waste Aspects of the BEAM Plus for Existing Buildings. </t>
        </is>
      </c>
      <c r="D49" s="44" t="inlineStr">
        <is>
          <t>None.</t>
        </is>
      </c>
      <c r="E49" s="44" t="inlineStr">
        <is>
          <t>1B</t>
        </is>
      </c>
      <c r="F49" s="28" t="inlineStr">
        <is>
          <t>Y</t>
        </is>
      </c>
      <c r="G49" s="31" t="n"/>
      <c r="H49" s="32" t="n"/>
      <c r="I49" s="0">
        <f>IF($F49="N",0,IFERROR(VALUE(SUBSTITUTE(SUBSTITUTE(TRIM(G49),"B","")," ","")),0))</f>
        <v/>
      </c>
      <c r="J49" s="0">
        <f>IFERROR(VALUE(SUBSTITUTE(SUBSTITUTE(TRIM(E49),"B","")," ","")),0)</f>
        <v/>
      </c>
    </row>
    <row r="50" customFormat="1" s="15">
      <c r="A50" s="40" t="inlineStr">
        <is>
          <t>Credit Applicable:</t>
        </is>
      </c>
      <c r="B50" s="38" t="n"/>
      <c r="C50" s="38" t="n"/>
      <c r="D50" s="38" t="n"/>
      <c r="E50" s="39" t="n"/>
      <c r="F50" s="37">
        <f>SUMIF(F24:F49,"Y",E24:E49)&amp;"+"&amp;(COUNTIFS(E24:E49,"1B",F24:F49,"Y")+2*COUNTIFS(E24:E49,"2B",F24:F49,"Y"))&amp;"B"</f>
        <v/>
      </c>
      <c r="G50" s="38" t="n"/>
      <c r="H50" s="39" t="n"/>
    </row>
    <row r="51" ht="15.75" customFormat="1" customHeight="1" s="15">
      <c r="A51" s="40" t="inlineStr">
        <is>
          <t>Credit Anticipated:</t>
        </is>
      </c>
      <c r="B51" s="38" t="n"/>
      <c r="C51" s="38" t="n"/>
      <c r="D51" s="38" t="n"/>
      <c r="E51" s="39" t="n"/>
      <c r="F51" s="37">
        <f>SUM(I24:I49)</f>
        <v/>
      </c>
      <c r="G51" s="38" t="n"/>
      <c r="H51" s="39" t="n"/>
    </row>
    <row r="52" ht="15.75" customFormat="1" customHeight="1" s="15">
      <c r="A52" s="48" t="inlineStr">
        <is>
          <t>Percentage of credits achieved:</t>
        </is>
      </c>
      <c r="B52" s="38" t="n"/>
      <c r="C52" s="38" t="n"/>
      <c r="D52" s="38" t="n"/>
      <c r="E52" s="39" t="n"/>
      <c r="F52" s="46">
        <f>F51/SUMIF(F24:F49,"Y",E24:E49)</f>
        <v/>
      </c>
      <c r="G52" s="38" t="n"/>
      <c r="H52" s="39" t="n"/>
      <c r="J52" s="16" t="n"/>
    </row>
    <row r="53" customFormat="1" s="15">
      <c r="A53" s="40" t="inlineStr">
        <is>
          <t>Grade:</t>
        </is>
      </c>
      <c r="B53" s="38" t="n"/>
      <c r="C53" s="38" t="n"/>
      <c r="D53" s="38" t="n"/>
      <c r="E53" s="39" t="n"/>
      <c r="F53" s="46">
        <f>IF(F52&gt;=0.7,"Excellent",IF(F52&gt;=0.6,"Very Good",IF(F52&gt;=0.5,"Good",IF(F52&gt;=0.4,"Satisfactory","Unsatisfactory"))))</f>
        <v/>
      </c>
      <c r="G53" s="38" t="n"/>
      <c r="H53" s="39" t="n"/>
    </row>
    <row r="54" ht="14.25" customHeight="1" s="30">
      <c r="F54" s="10" t="n"/>
    </row>
    <row r="55" ht="14.25" customHeight="1" s="30">
      <c r="F55" s="10" t="n"/>
    </row>
    <row r="56" ht="14.25" customHeight="1" s="30">
      <c r="F56" s="10" t="n"/>
    </row>
    <row r="57" ht="14.25" customHeight="1" s="30">
      <c r="F57" s="10" t="n"/>
    </row>
    <row r="58" ht="14.25" customHeight="1" s="30">
      <c r="F58" s="10" t="n"/>
    </row>
  </sheetData>
  <sheetProtection selectLockedCells="0" selectUnlockedCells="0" algorithmName="SHA-512" sheet="1" objects="1" insertRows="1" insertHyperlinks="1" autoFilter="1" scenarios="1" formatColumns="1" deleteColumns="1" insertColumns="1" pivotTables="1" deleteRows="1" formatCells="1" saltValue="V0mkzGpMHDpYCrhsCfvIXQ==" formatRows="1" sort="1" spinCount="100000" hashValue="dT3IFuz1ZmJ4/zSkhAbhqgGoi4mlNyGo7eZ+c2FvC8jHggb/A73XKTmAg5GWgYF1BQVDv5y8TXYiD8E6QDXdxA=="/>
  <mergeCells count="61">
    <mergeCell ref="G43:H43"/>
    <mergeCell ref="A48:A49"/>
    <mergeCell ref="B34:B36"/>
    <mergeCell ref="G42:H42"/>
    <mergeCell ref="G27:H27"/>
    <mergeCell ref="F50:H50"/>
    <mergeCell ref="A51:E51"/>
    <mergeCell ref="G36:H36"/>
    <mergeCell ref="G23:H23"/>
    <mergeCell ref="B24:B26"/>
    <mergeCell ref="A1:H1"/>
    <mergeCell ref="D24:D26"/>
    <mergeCell ref="B27:B30"/>
    <mergeCell ref="B38:B39"/>
    <mergeCell ref="G48:H48"/>
    <mergeCell ref="D27:D30"/>
    <mergeCell ref="B42:B45"/>
    <mergeCell ref="G39:H39"/>
    <mergeCell ref="B48:B49"/>
    <mergeCell ref="G38:H38"/>
    <mergeCell ref="A23:C23"/>
    <mergeCell ref="A34:A36"/>
    <mergeCell ref="G37:H37"/>
    <mergeCell ref="G28:H28"/>
    <mergeCell ref="F52:H52"/>
    <mergeCell ref="A24:A26"/>
    <mergeCell ref="A31:A33"/>
    <mergeCell ref="G49:H49"/>
    <mergeCell ref="A27:A30"/>
    <mergeCell ref="B31:B33"/>
    <mergeCell ref="A50:E50"/>
    <mergeCell ref="G34:H34"/>
    <mergeCell ref="G30:H30"/>
    <mergeCell ref="D34:D36"/>
    <mergeCell ref="G24:H24"/>
    <mergeCell ref="G33:H33"/>
    <mergeCell ref="A42:A45"/>
    <mergeCell ref="G45:H45"/>
    <mergeCell ref="F53:H53"/>
    <mergeCell ref="B40:B41"/>
    <mergeCell ref="G26:H26"/>
    <mergeCell ref="G35:H35"/>
    <mergeCell ref="G29:H29"/>
    <mergeCell ref="A53:E53"/>
    <mergeCell ref="A38:A39"/>
    <mergeCell ref="G47:H47"/>
    <mergeCell ref="A52:E52"/>
    <mergeCell ref="G32:H32"/>
    <mergeCell ref="D38:D39"/>
    <mergeCell ref="G25:H25"/>
    <mergeCell ref="D42:D45"/>
    <mergeCell ref="G41:H41"/>
    <mergeCell ref="F51:H51"/>
    <mergeCell ref="G31:H31"/>
    <mergeCell ref="G46:H46"/>
    <mergeCell ref="G44:H44"/>
    <mergeCell ref="G22:H22"/>
    <mergeCell ref="G40:H40"/>
    <mergeCell ref="A40:A41"/>
    <mergeCell ref="A9:H18"/>
    <mergeCell ref="D40:D41"/>
  </mergeCells>
  <conditionalFormatting sqref="G24:G49">
    <cfRule type="expression" priority="1" dxfId="0">
      <formula>$F24="N"</formula>
    </cfRule>
  </conditionalFormatting>
  <dataValidations count="7">
    <dataValidation sqref="F24:F49" showDropDown="0" showInputMessage="1" showErrorMessage="1" allowBlank="1" errorTitle="Invalid Value" error="Please enter Y or N." promptTitle="Credit Applicable" prompt="Select Y (applicable) or N (not applicable)." type="list">
      <formula1>"Y,N"</formula1>
    </dataValidation>
    <dataValidation sqref="G24 G25 G26 G32 G33 G34 G35 G36 G39 G40 G42 G45 G46" showDropDown="0" showInputMessage="1" showErrorMessage="1" allowBlank="1" errorTitle="Invalid Value" error="Please select a value from the allowed list." promptTitle="Credit Anticipated" prompt="Select from the list (NS / 0 to maximum / NA)." type="list">
      <formula1>"NS,0,1,NA"</formula1>
    </dataValidation>
    <dataValidation sqref="G27" showDropDown="0" showInputMessage="1" showErrorMessage="1" allowBlank="1" errorTitle="Invalid Value" error="Please select a value from the allowed list." promptTitle="Credit Anticipated" prompt="Select from the list (NS / 0 to maximum / NA)." type="list">
      <formula1>"NS,0,1,2,3,4,5,6,7,8,9,10,NA"</formula1>
    </dataValidation>
    <dataValidation sqref="G28 G38" showDropDown="0" showInputMessage="1" showErrorMessage="1" allowBlank="1" errorTitle="Invalid Value" error="Please select a value from the allowed list." promptTitle="Credit Anticipated" prompt="Select from the list (NS / 0 to maximum / NA)." type="list">
      <formula1>"NS,0,1,2,3,4,5,NA"</formula1>
    </dataValidation>
    <dataValidation sqref="G29 G37 G41 G44" showDropDown="0" showInputMessage="1" showErrorMessage="1" allowBlank="1" errorTitle="Invalid Value" error="Please select a value from the allowed list." promptTitle="Credit Anticipated" prompt="Select from the list (NS / 0 to maximum / NA)." type="list">
      <formula1>"NS,0,1,2,3,NA"</formula1>
    </dataValidation>
    <dataValidation sqref="G30 G31 G43 G47" showDropDown="0" showInputMessage="1" showErrorMessage="1" allowBlank="1" errorTitle="Invalid Value" error="Please select a value from the allowed list." promptTitle="Credit Anticipated" prompt="Select from the list (NS / 0 to maximum / NA)." type="list">
      <formula1>"NS,0,1,2,NA"</formula1>
    </dataValidation>
    <dataValidation sqref="G48 G49" showDropDown="0" showInputMessage="1" showErrorMessage="1" allowBlank="1" errorTitle="Invalid Value" error="Please select a value from the allowed list." promptTitle="Credit Anticipated" prompt="Select from the list (NS / 0 to maximum / NA)." type="list">
      <formula1>"NS,0,1B,NA"</formula1>
    </dataValidation>
  </dataValidations>
  <pageMargins left="0.511811023622047" right="0.511811023622047" top="0.551181102362205" bottom="0.551181102362205" header="0.31496062992126" footer="0.31496062992126"/>
  <pageSetup orientation="portrait" paperSize="9" scale="63" fitToHeight="0"/>
  <headerFooter>
    <oddHeader>&amp;RDoc. No.: PAM-FM-022</oddHeader>
    <oddFooter>&amp;LCredit Summary EB2.0 Selective Scheme_MWA (PAM-FM-022)&amp;CPage &amp;P&amp;RRev 1.0</oddFooter>
    <evenHeader/>
    <evenFooter/>
    <firstHeader/>
    <firstFooter/>
  </headerFooter>
  <rowBreaks count="2" manualBreakCount="2">
    <brk id="33" min="0" max="16383" man="1"/>
    <brk id="41" min="0" max="16383" man="1"/>
  </rowBreak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Effie Hui</dc:creator>
  <dcterms:created xmlns:dcterms="http://purl.org/dc/terms/" xmlns:xsi="http://www.w3.org/2001/XMLSchema-instance" xsi:type="dcterms:W3CDTF">2015-11-11T11:12:03Z</dcterms:created>
  <dcterms:modified xmlns:dcterms="http://purl.org/dc/terms/" xmlns:xsi="http://www.w3.org/2001/XMLSchema-instance" xsi:type="dcterms:W3CDTF">2026-08-26T04:05:30Z</dcterms:modified>
  <cp:lastModifiedBy>TCS-PC</cp:lastModifiedBy>
  <cp:lastPrinted>2018-09-05T08:34:14Z</cp:lastPrinted>
</cp:coreProperties>
</file>